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3\"/>
    </mc:Choice>
  </mc:AlternateContent>
  <bookViews>
    <workbookView xWindow="0" yWindow="0" windowWidth="23040" windowHeight="9705"/>
  </bookViews>
  <sheets>
    <sheet name="상품-판매" sheetId="4" r:id="rId1"/>
    <sheet name="상품매출 피벗차트" sheetId="5" r:id="rId2"/>
    <sheet name="상품-원가" sheetId="6" r:id="rId3"/>
    <sheet name="상품원가 피벗테이블" sheetId="7" r:id="rId4"/>
    <sheet name="상품-재고" sheetId="8" r:id="rId5"/>
    <sheet name="프로젝트" sheetId="9" r:id="rId6"/>
  </sheets>
  <definedNames>
    <definedName name="매출">'상품-판매'!$A$1:$H$18</definedName>
  </definedNames>
  <calcPr calcId="162913"/>
  <pivotCaches>
    <pivotCache cacheId="2" r:id="rId7"/>
    <pivotCache cacheId="1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8" l="1"/>
  <c r="E33" i="8"/>
  <c r="E31" i="8"/>
  <c r="E29" i="8"/>
  <c r="E27" i="8"/>
  <c r="E25" i="8"/>
  <c r="E23" i="8"/>
  <c r="E21" i="8"/>
  <c r="E19" i="8"/>
  <c r="E17" i="8"/>
  <c r="E15" i="8"/>
  <c r="E13" i="8"/>
  <c r="E11" i="8"/>
  <c r="E9" i="8"/>
  <c r="E7" i="8"/>
  <c r="E5" i="8"/>
  <c r="D35" i="8"/>
  <c r="D33" i="8"/>
  <c r="D31" i="8"/>
  <c r="D29" i="8"/>
  <c r="D27" i="8"/>
  <c r="D25" i="8"/>
  <c r="D23" i="8"/>
  <c r="D21" i="8"/>
  <c r="D19" i="8"/>
  <c r="D17" i="8"/>
  <c r="D15" i="8"/>
  <c r="D13" i="8"/>
  <c r="D11" i="8"/>
  <c r="D9" i="8"/>
  <c r="D7" i="8"/>
  <c r="D5" i="8"/>
  <c r="C35" i="8"/>
  <c r="C33" i="8"/>
  <c r="C31" i="8"/>
  <c r="C29" i="8"/>
  <c r="C27" i="8"/>
  <c r="C25" i="8"/>
  <c r="C23" i="8"/>
  <c r="C21" i="8"/>
  <c r="C19" i="8"/>
  <c r="C17" i="8"/>
  <c r="C15" i="8"/>
  <c r="C13" i="8"/>
  <c r="C11" i="8"/>
  <c r="C9" i="8"/>
  <c r="C7" i="8"/>
  <c r="E3" i="8"/>
  <c r="D3" i="8"/>
  <c r="C5" i="8"/>
  <c r="C3" i="8"/>
  <c r="H9" i="6"/>
  <c r="H18" i="6"/>
  <c r="H17" i="6"/>
  <c r="H16" i="6"/>
  <c r="H15" i="6"/>
  <c r="H14" i="6"/>
  <c r="H13" i="6"/>
  <c r="H12" i="6"/>
  <c r="H11" i="6"/>
  <c r="H10" i="6"/>
  <c r="H8" i="6"/>
  <c r="H7" i="6"/>
  <c r="H6" i="6"/>
  <c r="H5" i="6"/>
  <c r="H4" i="6"/>
  <c r="H3" i="6"/>
  <c r="H2" i="6"/>
  <c r="H3" i="4"/>
  <c r="H4" i="4"/>
  <c r="H5" i="4"/>
  <c r="H6" i="4"/>
  <c r="H7" i="4"/>
  <c r="H8" i="4"/>
  <c r="H10" i="4"/>
  <c r="H11" i="4"/>
  <c r="H12" i="4"/>
  <c r="H13" i="4"/>
  <c r="H14" i="4"/>
  <c r="H15" i="4"/>
  <c r="H16" i="4"/>
  <c r="H17" i="4"/>
  <c r="H18" i="4"/>
  <c r="H2" i="4"/>
</calcChain>
</file>

<file path=xl/sharedStrings.xml><?xml version="1.0" encoding="utf-8"?>
<sst xmlns="http://schemas.openxmlformats.org/spreadsheetml/2006/main" count="112" uniqueCount="76">
  <si>
    <t>자켓 단가</t>
    <phoneticPr fontId="1" type="noConversion"/>
  </si>
  <si>
    <t>모자 단가</t>
    <phoneticPr fontId="1" type="noConversion"/>
  </si>
  <si>
    <t>포스터 단가</t>
    <phoneticPr fontId="1" type="noConversion"/>
  </si>
  <si>
    <t>총 매출액</t>
    <phoneticPr fontId="1" type="noConversion"/>
  </si>
  <si>
    <t>취소됨</t>
    <phoneticPr fontId="1" type="noConversion"/>
  </si>
  <si>
    <t>공연 날짜</t>
    <phoneticPr fontId="1" type="noConversion"/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</si>
  <si>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</si>
  <si>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</si>
  <si>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</si>
  <si>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</si>
  <si>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</si>
  <si>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</si>
  <si>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</si>
  <si>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</si>
  <si>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</si>
  <si>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</si>
  <si>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</si>
  <si>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11월</t>
  </si>
  <si>
    <t>12월</t>
  </si>
  <si>
    <t>판매된 자켓</t>
    <phoneticPr fontId="1" type="noConversion"/>
  </si>
  <si>
    <t>판매된 모자</t>
    <phoneticPr fontId="1" type="noConversion"/>
  </si>
  <si>
    <t>판매된 포스터</t>
    <phoneticPr fontId="1" type="noConversion"/>
  </si>
  <si>
    <t>합계 : 판매된 자켓</t>
  </si>
  <si>
    <t>합계 : 판매된 모자</t>
  </si>
  <si>
    <t>합계 : 판매된 포스터</t>
  </si>
  <si>
    <t>단가</t>
    <phoneticPr fontId="1" type="noConversion"/>
  </si>
  <si>
    <t>구입한 모자</t>
    <phoneticPr fontId="1" type="noConversion"/>
  </si>
  <si>
    <t>구입한 자켓</t>
    <phoneticPr fontId="1" type="noConversion"/>
  </si>
  <si>
    <t>개당 원가</t>
    <phoneticPr fontId="1" type="noConversion"/>
  </si>
  <si>
    <t>구입한 포스터</t>
    <phoneticPr fontId="1" type="noConversion"/>
  </si>
  <si>
    <t>총 원가</t>
    <phoneticPr fontId="1" type="noConversion"/>
  </si>
  <si>
    <t>합계 : 구입한 자켓</t>
  </si>
  <si>
    <t>합계 : 구입한 모자</t>
  </si>
  <si>
    <t>합계 : 구입한 포스터</t>
  </si>
  <si>
    <t>자켓</t>
  </si>
  <si>
    <t>모자</t>
  </si>
  <si>
    <t>포스터</t>
  </si>
  <si>
    <t>공연 전</t>
    <phoneticPr fontId="1" type="noConversion"/>
  </si>
  <si>
    <t>공연 후</t>
    <phoneticPr fontId="1" type="noConversion"/>
  </si>
  <si>
    <t>공연 후</t>
    <phoneticPr fontId="1" type="noConversion"/>
  </si>
  <si>
    <t>취소됨</t>
    <phoneticPr fontId="1" type="noConversion"/>
  </si>
  <si>
    <t>당일 판매된 자켓이면서 장당 가격이 18달러 미만</t>
    <phoneticPr fontId="1" type="noConversion"/>
  </si>
  <si>
    <t>1월14일</t>
  </si>
  <si>
    <t>1월27일</t>
  </si>
  <si>
    <t>2월10일</t>
  </si>
  <si>
    <t>2월25일</t>
  </si>
  <si>
    <t>3월11일</t>
  </si>
  <si>
    <t>3월25일</t>
  </si>
  <si>
    <t>4월14일</t>
  </si>
  <si>
    <t>4월25일</t>
  </si>
  <si>
    <t>5월13일</t>
  </si>
  <si>
    <t>5월26일</t>
  </si>
  <si>
    <t>6월24일</t>
  </si>
  <si>
    <t>7월22일</t>
  </si>
  <si>
    <t>8월26일</t>
  </si>
  <si>
    <t>9월13일</t>
  </si>
  <si>
    <t>11월4일</t>
  </si>
  <si>
    <t>12월24일</t>
  </si>
  <si>
    <t>12월25일</t>
  </si>
  <si>
    <t>1차 참석</t>
    <phoneticPr fontId="1" type="noConversion"/>
  </si>
  <si>
    <t>2차 참석</t>
    <phoneticPr fontId="1" type="noConversion"/>
  </si>
  <si>
    <t>모두 참석</t>
    <phoneticPr fontId="1" type="noConversion"/>
  </si>
  <si>
    <t>SD001</t>
    <phoneticPr fontId="1" type="noConversion"/>
  </si>
  <si>
    <t>SD002</t>
  </si>
  <si>
    <t>SD003</t>
  </si>
  <si>
    <t>SD004</t>
  </si>
  <si>
    <t>SD005</t>
  </si>
  <si>
    <t>SD006</t>
  </si>
  <si>
    <t>SD007</t>
  </si>
  <si>
    <t>SD008</t>
  </si>
  <si>
    <t>SD009</t>
  </si>
  <si>
    <t>SD010</t>
  </si>
  <si>
    <t>SD011</t>
  </si>
  <si>
    <t>SD012</t>
  </si>
  <si>
    <t>SD013</t>
  </si>
  <si>
    <t>팀명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</si>
</sst>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_(&quot;$&quot;* #,##0.00_);_(&quot;$&quot;* \(#,##0.00\);_(&quot;$&quot;* &quot;-&quot;??_);_(@_)"/>
    <numFmt numFmtId="177" formatCode="m&quot;월&quot;\ d&quot;일&quot;;@"/>
    <numFmt numFmtId="178" formatCode="_-[$$-409]* #,##0.00_ ;_-[$$-409]* \-#,##0.00\ ;_-[$$-409]* &quot;-&quot;??_ ;_-@_ "/>
    <numFmt numFmtId="179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3" fillId="0" borderId="0"/>
    <xf numFmtId="176" fontId="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0" xfId="3" applyNumberFormat="1" applyFont="1"/>
    <xf numFmtId="0" fontId="5" fillId="0" borderId="0" xfId="3" applyNumberFormat="1" applyFont="1" applyAlignment="1">
      <alignment horizontal="center" wrapText="1"/>
    </xf>
    <xf numFmtId="0" fontId="5" fillId="0" borderId="0" xfId="4" applyNumberFormat="1" applyFont="1" applyAlignment="1">
      <alignment horizontal="center" wrapText="1"/>
    </xf>
    <xf numFmtId="0" fontId="4" fillId="0" borderId="0" xfId="3" applyNumberFormat="1" applyFont="1" applyAlignment="1">
      <alignment horizontal="center"/>
    </xf>
    <xf numFmtId="9" fontId="4" fillId="0" borderId="0" xfId="3" applyNumberFormat="1" applyFont="1"/>
    <xf numFmtId="0" fontId="0" fillId="0" borderId="0" xfId="0" pivotButton="1">
      <alignment vertical="center"/>
    </xf>
    <xf numFmtId="177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4" fillId="0" borderId="0" xfId="3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 wrapText="1"/>
    </xf>
    <xf numFmtId="0" fontId="5" fillId="0" borderId="0" xfId="4" applyNumberFormat="1" applyFont="1" applyAlignment="1">
      <alignment horizontal="center" vertical="center" wrapText="1"/>
    </xf>
    <xf numFmtId="177" fontId="4" fillId="0" borderId="0" xfId="3" applyNumberFormat="1" applyFont="1" applyAlignment="1">
      <alignment vertical="center"/>
    </xf>
    <xf numFmtId="179" fontId="4" fillId="0" borderId="0" xfId="5" applyNumberFormat="1" applyFont="1" applyAlignment="1">
      <alignment vertical="center"/>
    </xf>
    <xf numFmtId="178" fontId="4" fillId="0" borderId="0" xfId="3" applyNumberFormat="1" applyFont="1" applyAlignment="1">
      <alignment vertical="center"/>
    </xf>
    <xf numFmtId="179" fontId="4" fillId="0" borderId="0" xfId="5" applyNumberFormat="1" applyFont="1" applyAlignment="1">
      <alignment vertical="center" wrapText="1"/>
    </xf>
    <xf numFmtId="178" fontId="4" fillId="0" borderId="0" xfId="4" applyNumberFormat="1" applyFont="1" applyAlignment="1">
      <alignment horizontal="center" vertical="center" wrapText="1"/>
    </xf>
    <xf numFmtId="178" fontId="4" fillId="0" borderId="0" xfId="6" applyNumberFormat="1" applyFont="1" applyAlignment="1">
      <alignment horizontal="center" vertical="center" wrapText="1"/>
    </xf>
    <xf numFmtId="178" fontId="4" fillId="0" borderId="0" xfId="6" applyNumberFormat="1" applyFont="1" applyAlignment="1">
      <alignment horizontal="left" vertical="center" wrapText="1"/>
    </xf>
    <xf numFmtId="179" fontId="4" fillId="0" borderId="0" xfId="3" applyNumberFormat="1" applyFont="1"/>
    <xf numFmtId="0" fontId="0" fillId="0" borderId="0" xfId="0" applyAlignment="1">
      <alignment horizontal="center" vertical="center"/>
    </xf>
  </cellXfs>
  <cellStyles count="7">
    <cellStyle name="Currency 4" xfId="4"/>
    <cellStyle name="Normal 3" xfId="2"/>
    <cellStyle name="Normal 4" xfId="3"/>
    <cellStyle name="쉼표 [0]" xfId="5" builtinId="6"/>
    <cellStyle name="통화 [0]" xfId="6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[프로젝트4-1.xlsx]상품매출 피벗차트!피벗 테이블1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'상품매출 피벗차트'!$B$3</c:f>
              <c:strCache>
                <c:ptCount val="1"/>
                <c:pt idx="0">
                  <c:v>합계 : 판매된 자켓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'상품매출 피벗차트'!$A$4:$A$15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'상품매출 피벗차트'!$B$4:$B$15</c:f>
              <c:numCache>
                <c:formatCode>General</c:formatCode>
                <c:ptCount val="11"/>
                <c:pt idx="0">
                  <c:v>1000</c:v>
                </c:pt>
                <c:pt idx="1">
                  <c:v>600</c:v>
                </c:pt>
                <c:pt idx="2">
                  <c:v>2300</c:v>
                </c:pt>
                <c:pt idx="3">
                  <c:v>4000</c:v>
                </c:pt>
                <c:pt idx="4">
                  <c:v>4780</c:v>
                </c:pt>
                <c:pt idx="5">
                  <c:v>456</c:v>
                </c:pt>
                <c:pt idx="6">
                  <c:v>3547</c:v>
                </c:pt>
                <c:pt idx="7">
                  <c:v>1258</c:v>
                </c:pt>
                <c:pt idx="8">
                  <c:v>1456</c:v>
                </c:pt>
                <c:pt idx="9">
                  <c:v>1357</c:v>
                </c:pt>
                <c:pt idx="10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9-4A52-8CB1-FD58DA6DC4AB}"/>
            </c:ext>
          </c:extLst>
        </c:ser>
        <c:ser>
          <c:idx val="1"/>
          <c:order val="1"/>
          <c:tx>
            <c:strRef>
              <c:f>'상품매출 피벗차트'!$C$3</c:f>
              <c:strCache>
                <c:ptCount val="1"/>
                <c:pt idx="0">
                  <c:v>합계 : 판매된 모자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'상품매출 피벗차트'!$A$4:$A$15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'상품매출 피벗차트'!$C$4:$C$15</c:f>
              <c:numCache>
                <c:formatCode>General</c:formatCode>
                <c:ptCount val="11"/>
                <c:pt idx="0">
                  <c:v>1100</c:v>
                </c:pt>
                <c:pt idx="1">
                  <c:v>3300</c:v>
                </c:pt>
                <c:pt idx="2">
                  <c:v>4400</c:v>
                </c:pt>
                <c:pt idx="3">
                  <c:v>3743.3</c:v>
                </c:pt>
                <c:pt idx="4">
                  <c:v>4702.5000000000009</c:v>
                </c:pt>
                <c:pt idx="5">
                  <c:v>3654.2000000000003</c:v>
                </c:pt>
                <c:pt idx="6">
                  <c:v>5500</c:v>
                </c:pt>
                <c:pt idx="7">
                  <c:v>2557.5</c:v>
                </c:pt>
                <c:pt idx="8">
                  <c:v>1595.0000000000002</c:v>
                </c:pt>
                <c:pt idx="9">
                  <c:v>2378.2000000000003</c:v>
                </c:pt>
                <c:pt idx="10">
                  <c:v>4152.5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79-4A52-8CB1-FD58DA6DC4AB}"/>
            </c:ext>
          </c:extLst>
        </c:ser>
        <c:ser>
          <c:idx val="2"/>
          <c:order val="2"/>
          <c:tx>
            <c:strRef>
              <c:f>'상품매출 피벗차트'!$D$3</c:f>
              <c:strCache>
                <c:ptCount val="1"/>
                <c:pt idx="0">
                  <c:v>합계 : 판매된 포스터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'상품매출 피벗차트'!$A$4:$A$15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'상품매출 피벗차트'!$D$4:$D$15</c:f>
              <c:numCache>
                <c:formatCode>General</c:formatCode>
                <c:ptCount val="11"/>
                <c:pt idx="0">
                  <c:v>770</c:v>
                </c:pt>
                <c:pt idx="1">
                  <c:v>3300</c:v>
                </c:pt>
                <c:pt idx="2">
                  <c:v>4400</c:v>
                </c:pt>
                <c:pt idx="3">
                  <c:v>8.8000000000000007</c:v>
                </c:pt>
                <c:pt idx="4">
                  <c:v>3762</c:v>
                </c:pt>
                <c:pt idx="5">
                  <c:v>4543</c:v>
                </c:pt>
                <c:pt idx="6">
                  <c:v>2999.7000000000003</c:v>
                </c:pt>
                <c:pt idx="7">
                  <c:v>2047.1000000000001</c:v>
                </c:pt>
                <c:pt idx="8">
                  <c:v>1276</c:v>
                </c:pt>
                <c:pt idx="9">
                  <c:v>1903.0000000000002</c:v>
                </c:pt>
                <c:pt idx="10">
                  <c:v>5907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79-4A52-8CB1-FD58DA6D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1471744"/>
        <c:axId val="441471416"/>
      </c:barChart>
      <c:catAx>
        <c:axId val="44147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471416"/>
        <c:crosses val="autoZero"/>
        <c:auto val="1"/>
        <c:lblAlgn val="ctr"/>
        <c:lblOffset val="100"/>
        <c:noMultiLvlLbl val="0"/>
      </c:catAx>
      <c:valAx>
        <c:axId val="44147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47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217170</xdr:rowOff>
    </xdr:from>
    <xdr:to>
      <xdr:col>12</xdr:col>
      <xdr:colOff>0</xdr:colOff>
      <xdr:row>15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562.871611342591" createdVersion="6" refreshedVersion="6" minRefreshableVersion="3" recordCount="17">
  <cacheSource type="worksheet">
    <worksheetSource ref="A1:H18" sheet="상품-원가"/>
  </cacheSource>
  <cacheFields count="8">
    <cacheField name="공연 날짜" numFmtId="177">
      <sharedItems containsSemiMixedTypes="0" containsNonDate="0" containsDate="1" containsString="0" minDate="2018-01-14T00:00:00" maxDate="2018-12-26T00:00:00" count="17">
        <d v="2018-01-14T00:00:00"/>
        <d v="2018-01-27T00:00:00"/>
        <d v="2018-02-10T00:00:00"/>
        <d v="2018-02-25T00:00:00"/>
        <d v="2018-03-11T00:00:00"/>
        <d v="2018-03-25T00:00:00"/>
        <d v="2018-04-14T00:00:00"/>
        <d v="2018-04-25T00:00:00"/>
        <d v="2018-05-13T00:00:00"/>
        <d v="2018-05-26T00:00:00"/>
        <d v="2018-06-24T00:00:00"/>
        <d v="2018-07-22T00:00:00"/>
        <d v="2018-08-26T00:00:00"/>
        <d v="2018-09-13T00:00:00"/>
        <d v="2018-11-04T00:00:00"/>
        <d v="2018-12-24T00:00:00"/>
        <d v="2018-12-25T00:00:00"/>
      </sharedItems>
      <fieldGroup base="0">
        <rangePr groupBy="days" startDate="2018-01-14T00:00:00" endDate="2018-12-26T00:00:00"/>
        <groupItems count="368">
          <s v="&lt;2018-01-14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8-12-26"/>
        </groupItems>
      </fieldGroup>
    </cacheField>
    <cacheField name="구입한 자켓" numFmtId="179">
      <sharedItems containsSemiMixedTypes="0" containsString="0" containsNumber="1" containsInteger="1" minValue="250" maxValue="4000"/>
    </cacheField>
    <cacheField name="단가" numFmtId="178">
      <sharedItems containsSemiMixedTypes="0" containsString="0" containsNumber="1" containsInteger="1" minValue="10" maxValue="10"/>
    </cacheField>
    <cacheField name="구입한 모자" numFmtId="179">
      <sharedItems containsSemiMixedTypes="0" containsString="0" containsNumber="1" containsInteger="1" minValue="550" maxValue="5500"/>
    </cacheField>
    <cacheField name="개당 원가" numFmtId="178">
      <sharedItems containsSemiMixedTypes="0" containsString="0" containsNumber="1" containsInteger="1" minValue="8" maxValue="11"/>
    </cacheField>
    <cacheField name="구입한 포스터" numFmtId="179">
      <sharedItems containsSemiMixedTypes="0" containsString="0" containsNumber="1" containsInteger="1" minValue="220" maxValue="5000"/>
    </cacheField>
    <cacheField name="개당 원가2" numFmtId="178">
      <sharedItems containsSemiMixedTypes="0" containsString="0" containsNumber="1" containsInteger="1" minValue="7" maxValue="8"/>
    </cacheField>
    <cacheField name="총 원가" numFmtId="178">
      <sharedItems containsSemiMixedTypes="0" containsString="0" containsNumber="1" containsInteger="1" minValue="11160" maxValue="11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3562.88407349537" createdVersion="6" refreshedVersion="6" minRefreshableVersion="3" recordCount="17">
  <cacheSource type="worksheet">
    <worksheetSource ref="A1:H18" sheet="상품-판매"/>
  </cacheSource>
  <cacheFields count="9">
    <cacheField name="공연 날짜" numFmtId="177">
      <sharedItems containsSemiMixedTypes="0" containsNonDate="0" containsDate="1" containsString="0" minDate="2018-01-14T00:00:00" maxDate="2018-12-26T00:00:00" count="17">
        <d v="2018-01-14T00:00:00"/>
        <d v="2018-01-27T00:00:00"/>
        <d v="2018-02-10T00:00:00"/>
        <d v="2018-02-25T00:00:00"/>
        <d v="2018-03-11T00:00:00"/>
        <d v="2018-03-25T00:00:00"/>
        <d v="2018-04-14T00:00:00"/>
        <d v="2018-04-25T00:00:00"/>
        <d v="2018-05-13T00:00:00"/>
        <d v="2018-05-26T00:00:00"/>
        <d v="2018-06-24T00:00:00"/>
        <d v="2018-07-22T00:00:00"/>
        <d v="2018-08-26T00:00:00"/>
        <d v="2018-09-13T00:00:00"/>
        <d v="2018-11-04T00:00:00"/>
        <d v="2018-12-24T00:00:00"/>
        <d v="2018-12-25T00:00:00"/>
      </sharedItems>
      <fieldGroup par="8" base="0">
        <rangePr groupBy="days" startDate="2018-01-14T00:00:00" endDate="2018-12-26T00:00:00"/>
        <groupItems count="368">
          <s v="&lt;2018-01-14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8-12-26"/>
        </groupItems>
      </fieldGroup>
    </cacheField>
    <cacheField name="판매된 자켓" numFmtId="179">
      <sharedItems containsSemiMixedTypes="0" containsString="0" containsNumber="1" containsInteger="1" minValue="0" maxValue="4000"/>
    </cacheField>
    <cacheField name="자켓 단가" numFmtId="178">
      <sharedItems containsSemiMixedTypes="0" containsString="0" containsNumber="1" containsInteger="1" minValue="12" maxValue="24"/>
    </cacheField>
    <cacheField name="판매된 모자" numFmtId="179">
      <sharedItems containsSemiMixedTypes="0" containsString="0" containsNumber="1" minValue="0" maxValue="5500"/>
    </cacheField>
    <cacheField name="모자 단가" numFmtId="178">
      <sharedItems containsSemiMixedTypes="0" containsString="0" containsNumber="1" containsInteger="1" minValue="9" maxValue="22"/>
    </cacheField>
    <cacheField name="판매된 포스터" numFmtId="179">
      <sharedItems containsSemiMixedTypes="0" containsString="0" containsNumber="1" minValue="0" maxValue="4543"/>
    </cacheField>
    <cacheField name="포스터 단가" numFmtId="178">
      <sharedItems containsSemiMixedTypes="0" containsString="0" containsNumber="1" containsInteger="1" minValue="6" maxValue="15"/>
    </cacheField>
    <cacheField name="총 매출액" numFmtId="178">
      <sharedItems containsMixedTypes="1" containsNumber="1" minValue="24750" maxValue="161248.70000000001"/>
    </cacheField>
    <cacheField name="월" numFmtId="0" databaseField="0">
      <fieldGroup base="0">
        <rangePr groupBy="months" startDate="2018-01-14T00:00:00" endDate="2018-12-26T00:00:00"/>
        <groupItems count="14">
          <s v="&lt;2018-01-14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8-12-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n v="500"/>
    <n v="10"/>
    <n v="550"/>
    <n v="8"/>
    <n v="220"/>
    <n v="8"/>
    <n v="11160"/>
  </r>
  <r>
    <x v="1"/>
    <n v="500"/>
    <n v="10"/>
    <n v="550"/>
    <n v="8"/>
    <n v="550"/>
    <n v="8"/>
    <n v="13800"/>
  </r>
  <r>
    <x v="2"/>
    <n v="350"/>
    <n v="10"/>
    <n v="1500"/>
    <n v="8"/>
    <n v="1100"/>
    <n v="8"/>
    <n v="24300"/>
  </r>
  <r>
    <x v="3"/>
    <n v="250"/>
    <n v="10"/>
    <n v="2200"/>
    <n v="8"/>
    <n v="2200"/>
    <n v="8"/>
    <n v="37700"/>
  </r>
  <r>
    <x v="4"/>
    <n v="2000"/>
    <n v="10"/>
    <n v="2200"/>
    <n v="8"/>
    <n v="2200"/>
    <n v="8"/>
    <n v="55200"/>
  </r>
  <r>
    <x v="5"/>
    <n v="2500"/>
    <n v="10"/>
    <n v="2500"/>
    <n v="8"/>
    <n v="2500"/>
    <n v="8"/>
    <n v="65000"/>
  </r>
  <r>
    <x v="6"/>
    <n v="4000"/>
    <n v="10"/>
    <n v="4000"/>
    <n v="8"/>
    <n v="4000"/>
    <n v="8"/>
    <n v="104000"/>
  </r>
  <r>
    <x v="7"/>
    <n v="3000"/>
    <n v="10"/>
    <n v="3000"/>
    <n v="8"/>
    <n v="3000"/>
    <n v="8"/>
    <n v="78000"/>
  </r>
  <r>
    <x v="8"/>
    <n v="2000"/>
    <n v="10"/>
    <n v="3500"/>
    <n v="8"/>
    <n v="3500"/>
    <n v="8"/>
    <n v="76000"/>
  </r>
  <r>
    <x v="9"/>
    <n v="4000"/>
    <n v="10"/>
    <n v="2000"/>
    <n v="9"/>
    <n v="1500"/>
    <n v="8"/>
    <n v="70000"/>
  </r>
  <r>
    <x v="10"/>
    <n v="500"/>
    <n v="10"/>
    <n v="4000"/>
    <n v="9"/>
    <n v="5000"/>
    <n v="8"/>
    <n v="81000"/>
  </r>
  <r>
    <x v="11"/>
    <n v="4000"/>
    <n v="10"/>
    <n v="5500"/>
    <n v="10"/>
    <n v="3000"/>
    <n v="7"/>
    <n v="116000"/>
  </r>
  <r>
    <x v="12"/>
    <n v="1500"/>
    <n v="10"/>
    <n v="3000"/>
    <n v="10"/>
    <n v="2500"/>
    <n v="8"/>
    <n v="65000"/>
  </r>
  <r>
    <x v="13"/>
    <n v="1500"/>
    <n v="10"/>
    <n v="1600"/>
    <n v="10"/>
    <n v="1500"/>
    <n v="8"/>
    <n v="43000"/>
  </r>
  <r>
    <x v="14"/>
    <n v="1400"/>
    <n v="10"/>
    <n v="3000"/>
    <n v="11"/>
    <n v="2000"/>
    <n v="8"/>
    <n v="63000"/>
  </r>
  <r>
    <x v="15"/>
    <n v="1000"/>
    <n v="10"/>
    <n v="2000"/>
    <n v="11"/>
    <n v="3000"/>
    <n v="8"/>
    <n v="56000"/>
  </r>
  <r>
    <x v="16"/>
    <n v="1000"/>
    <n v="10"/>
    <n v="3000"/>
    <n v="11"/>
    <n v="3500"/>
    <n v="8"/>
    <n v="71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">
  <r>
    <x v="0"/>
    <n v="500"/>
    <n v="24"/>
    <n v="550"/>
    <n v="22"/>
    <n v="220.00000000000003"/>
    <n v="15"/>
    <n v="27400"/>
  </r>
  <r>
    <x v="1"/>
    <n v="500"/>
    <n v="22"/>
    <n v="550"/>
    <n v="19"/>
    <n v="550"/>
    <n v="6"/>
    <n v="24750"/>
  </r>
  <r>
    <x v="2"/>
    <n v="350"/>
    <n v="16"/>
    <n v="1100"/>
    <n v="13"/>
    <n v="1100"/>
    <n v="11"/>
    <n v="32000"/>
  </r>
  <r>
    <x v="3"/>
    <n v="250"/>
    <n v="16"/>
    <n v="2200"/>
    <n v="13"/>
    <n v="2200"/>
    <n v="11"/>
    <n v="56800"/>
  </r>
  <r>
    <x v="4"/>
    <n v="2000"/>
    <n v="13"/>
    <n v="2200"/>
    <n v="9"/>
    <n v="2200"/>
    <n v="8"/>
    <n v="63400"/>
  </r>
  <r>
    <x v="5"/>
    <n v="300"/>
    <n v="13"/>
    <n v="2200"/>
    <n v="11"/>
    <n v="2200"/>
    <n v="7"/>
    <n v="43500"/>
  </r>
  <r>
    <x v="6"/>
    <n v="4000"/>
    <n v="13"/>
    <n v="3743.3"/>
    <n v="9"/>
    <n v="8.8000000000000007"/>
    <n v="10"/>
    <n v="85777.700000000012"/>
  </r>
  <r>
    <x v="7"/>
    <n v="0"/>
    <n v="15"/>
    <n v="0"/>
    <n v="13"/>
    <n v="0"/>
    <n v="10"/>
    <s v="취소됨"/>
  </r>
  <r>
    <x v="8"/>
    <n v="1234"/>
    <n v="16"/>
    <n v="3063.5000000000005"/>
    <n v="13"/>
    <n v="2450.8000000000002"/>
    <n v="11"/>
    <n v="86528.300000000017"/>
  </r>
  <r>
    <x v="9"/>
    <n v="3546"/>
    <n v="18"/>
    <n v="1639.0000000000002"/>
    <n v="14"/>
    <n v="1311.2"/>
    <n v="11"/>
    <n v="101197.2"/>
  </r>
  <r>
    <x v="10"/>
    <n v="456"/>
    <n v="12"/>
    <n v="3654.2000000000003"/>
    <n v="13"/>
    <n v="4543"/>
    <n v="11"/>
    <n v="102949.6"/>
  </r>
  <r>
    <x v="11"/>
    <n v="3547"/>
    <n v="16"/>
    <n v="5500"/>
    <n v="13"/>
    <n v="2999.7000000000003"/>
    <n v="11"/>
    <n v="161248.70000000001"/>
  </r>
  <r>
    <x v="12"/>
    <n v="1258"/>
    <n v="19"/>
    <n v="2557.5"/>
    <n v="14"/>
    <n v="2047.1000000000001"/>
    <n v="11"/>
    <n v="82225.100000000006"/>
  </r>
  <r>
    <x v="13"/>
    <n v="1456"/>
    <n v="16"/>
    <n v="1595.0000000000002"/>
    <n v="15"/>
    <n v="1276"/>
    <n v="13"/>
    <n v="63809"/>
  </r>
  <r>
    <x v="14"/>
    <n v="1357"/>
    <n v="16"/>
    <n v="2378.2000000000003"/>
    <n v="13"/>
    <n v="1903.0000000000002"/>
    <n v="11"/>
    <n v="73561.600000000006"/>
  </r>
  <r>
    <x v="15"/>
    <n v="564"/>
    <n v="22"/>
    <n v="1595.0000000000002"/>
    <n v="13"/>
    <n v="2750"/>
    <n v="11"/>
    <n v="63393"/>
  </r>
  <r>
    <x v="16"/>
    <n v="366"/>
    <n v="22"/>
    <n v="2557.5"/>
    <n v="12"/>
    <n v="3157.0000000000005"/>
    <n v="13"/>
    <n v="7978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2">
  <location ref="A3:D15" firstHeaderRow="0" firstDataRow="1" firstDataCol="1"/>
  <pivotFields count="9">
    <pivotField axis="axisRow" numFmtId="177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179" showAll="0" defaultSubtotal="0"/>
    <pivotField numFmtId="178" showAll="0"/>
    <pivotField dataField="1" numFmtId="179" showAll="0" defaultSubtotal="0"/>
    <pivotField numFmtId="178" showAll="0"/>
    <pivotField dataField="1" numFmtId="179" showAll="0" defaultSubtotal="0"/>
    <pivotField numFmtId="178"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8"/>
    <field x="0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판매된 자켓" fld="1" baseField="0" baseItem="0"/>
    <dataField name="합계 : 판매된 모자" fld="3" baseField="0" baseItem="0"/>
    <dataField name="합계 : 판매된 포스터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2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D19" firstHeaderRow="0" firstDataRow="1" firstDataCol="1"/>
  <pivotFields count="8">
    <pivotField axis="axisRow" numFmtId="177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179" showAll="0"/>
    <pivotField numFmtId="178" showAll="0"/>
    <pivotField dataField="1" numFmtId="179" showAll="0"/>
    <pivotField numFmtId="178" showAll="0"/>
    <pivotField dataField="1" numFmtId="179" showAll="0"/>
    <pivotField numFmtId="178" showAll="0"/>
    <pivotField showAll="0"/>
  </pivotFields>
  <rowFields count="1">
    <field x="0"/>
  </rowFields>
  <rowItems count="18">
    <i>
      <x v="14"/>
    </i>
    <i>
      <x v="27"/>
    </i>
    <i>
      <x v="41"/>
    </i>
    <i>
      <x v="56"/>
    </i>
    <i>
      <x v="71"/>
    </i>
    <i>
      <x v="85"/>
    </i>
    <i>
      <x v="105"/>
    </i>
    <i>
      <x v="116"/>
    </i>
    <i>
      <x v="134"/>
    </i>
    <i>
      <x v="147"/>
    </i>
    <i>
      <x v="176"/>
    </i>
    <i>
      <x v="204"/>
    </i>
    <i>
      <x v="239"/>
    </i>
    <i>
      <x v="257"/>
    </i>
    <i>
      <x v="309"/>
    </i>
    <i>
      <x v="359"/>
    </i>
    <i>
      <x v="36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구입한 자켓" fld="1" baseField="0" baseItem="0"/>
    <dataField name="합계 : 구입한 모자" fld="3" baseField="0" baseItem="0"/>
    <dataField name="합계 : 구입한 포스터" fld="5" baseField="0" baseItem="0"/>
  </dataFields>
  <pivotTableStyleInfo name="PivotStyleLight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20" sqref="A20"/>
    </sheetView>
  </sheetViews>
  <sheetFormatPr defaultColWidth="8.25" defaultRowHeight="17.25" x14ac:dyDescent="0.3"/>
  <cols>
    <col min="1" max="5" width="11.75" style="1" customWidth="1"/>
    <col min="6" max="6" width="13.625" style="2" customWidth="1"/>
    <col min="7" max="8" width="11.75" style="3" customWidth="1"/>
    <col min="9" max="9" width="8.25" style="3"/>
    <col min="10" max="16384" width="8.25" style="1"/>
  </cols>
  <sheetData>
    <row r="1" spans="1:9" s="4" customFormat="1" x14ac:dyDescent="0.3">
      <c r="A1" s="10" t="s">
        <v>5</v>
      </c>
      <c r="B1" s="10" t="s">
        <v>19</v>
      </c>
      <c r="C1" s="10" t="s">
        <v>0</v>
      </c>
      <c r="D1" s="10" t="s">
        <v>20</v>
      </c>
      <c r="E1" s="10" t="s">
        <v>1</v>
      </c>
      <c r="F1" s="11" t="s">
        <v>21</v>
      </c>
      <c r="G1" s="12" t="s">
        <v>2</v>
      </c>
      <c r="H1" s="12" t="s">
        <v>3</v>
      </c>
      <c r="I1" s="3"/>
    </row>
    <row r="2" spans="1:9" x14ac:dyDescent="0.3">
      <c r="A2" s="13">
        <v>43114</v>
      </c>
      <c r="B2" s="14">
        <v>500</v>
      </c>
      <c r="C2" s="15">
        <v>24</v>
      </c>
      <c r="D2" s="14">
        <v>550</v>
      </c>
      <c r="E2" s="15">
        <v>22</v>
      </c>
      <c r="F2" s="16">
        <v>220.00000000000003</v>
      </c>
      <c r="G2" s="17">
        <v>15</v>
      </c>
      <c r="H2" s="18">
        <f>B2*C2+D2*E2+F2*G2</f>
        <v>27400</v>
      </c>
    </row>
    <row r="3" spans="1:9" x14ac:dyDescent="0.3">
      <c r="A3" s="13">
        <v>43127</v>
      </c>
      <c r="B3" s="14">
        <v>500</v>
      </c>
      <c r="C3" s="15">
        <v>22</v>
      </c>
      <c r="D3" s="14">
        <v>550</v>
      </c>
      <c r="E3" s="15">
        <v>19</v>
      </c>
      <c r="F3" s="16">
        <v>550</v>
      </c>
      <c r="G3" s="17">
        <v>6</v>
      </c>
      <c r="H3" s="18">
        <f t="shared" ref="H3:H18" si="0">B3*C3+D3*E3+F3*G3</f>
        <v>24750</v>
      </c>
    </row>
    <row r="4" spans="1:9" x14ac:dyDescent="0.3">
      <c r="A4" s="13">
        <v>43141</v>
      </c>
      <c r="B4" s="14">
        <v>350</v>
      </c>
      <c r="C4" s="15">
        <v>16</v>
      </c>
      <c r="D4" s="14">
        <v>1100</v>
      </c>
      <c r="E4" s="15">
        <v>13</v>
      </c>
      <c r="F4" s="16">
        <v>1100</v>
      </c>
      <c r="G4" s="17">
        <v>11</v>
      </c>
      <c r="H4" s="18">
        <f t="shared" si="0"/>
        <v>32000</v>
      </c>
    </row>
    <row r="5" spans="1:9" x14ac:dyDescent="0.3">
      <c r="A5" s="13">
        <v>43156</v>
      </c>
      <c r="B5" s="14">
        <v>250</v>
      </c>
      <c r="C5" s="15">
        <v>16</v>
      </c>
      <c r="D5" s="14">
        <v>2200</v>
      </c>
      <c r="E5" s="15">
        <v>13</v>
      </c>
      <c r="F5" s="16">
        <v>2200</v>
      </c>
      <c r="G5" s="17">
        <v>11</v>
      </c>
      <c r="H5" s="18">
        <f t="shared" si="0"/>
        <v>56800</v>
      </c>
    </row>
    <row r="6" spans="1:9" x14ac:dyDescent="0.3">
      <c r="A6" s="13">
        <v>43170</v>
      </c>
      <c r="B6" s="14">
        <v>2000</v>
      </c>
      <c r="C6" s="15">
        <v>13</v>
      </c>
      <c r="D6" s="14">
        <v>2200</v>
      </c>
      <c r="E6" s="15">
        <v>9</v>
      </c>
      <c r="F6" s="16">
        <v>2200</v>
      </c>
      <c r="G6" s="17">
        <v>8</v>
      </c>
      <c r="H6" s="18">
        <f t="shared" si="0"/>
        <v>63400</v>
      </c>
    </row>
    <row r="7" spans="1:9" x14ac:dyDescent="0.3">
      <c r="A7" s="13">
        <v>43184</v>
      </c>
      <c r="B7" s="14">
        <v>300</v>
      </c>
      <c r="C7" s="15">
        <v>13</v>
      </c>
      <c r="D7" s="14">
        <v>2200</v>
      </c>
      <c r="E7" s="15">
        <v>11</v>
      </c>
      <c r="F7" s="16">
        <v>2200</v>
      </c>
      <c r="G7" s="17">
        <v>7</v>
      </c>
      <c r="H7" s="18">
        <f t="shared" si="0"/>
        <v>43500</v>
      </c>
    </row>
    <row r="8" spans="1:9" x14ac:dyDescent="0.3">
      <c r="A8" s="13">
        <v>43204</v>
      </c>
      <c r="B8" s="14">
        <v>4000</v>
      </c>
      <c r="C8" s="15">
        <v>13</v>
      </c>
      <c r="D8" s="14">
        <v>3743.3</v>
      </c>
      <c r="E8" s="15">
        <v>9</v>
      </c>
      <c r="F8" s="16">
        <v>8.8000000000000007</v>
      </c>
      <c r="G8" s="17">
        <v>10</v>
      </c>
      <c r="H8" s="18">
        <f t="shared" si="0"/>
        <v>85777.700000000012</v>
      </c>
    </row>
    <row r="9" spans="1:9" x14ac:dyDescent="0.3">
      <c r="A9" s="13">
        <v>43215</v>
      </c>
      <c r="B9" s="14">
        <v>0</v>
      </c>
      <c r="C9" s="15">
        <v>15</v>
      </c>
      <c r="D9" s="14">
        <v>0</v>
      </c>
      <c r="E9" s="15">
        <v>13</v>
      </c>
      <c r="F9" s="16">
        <v>0</v>
      </c>
      <c r="G9" s="17">
        <v>10</v>
      </c>
      <c r="H9" s="19" t="s">
        <v>4</v>
      </c>
    </row>
    <row r="10" spans="1:9" x14ac:dyDescent="0.3">
      <c r="A10" s="13">
        <v>43233</v>
      </c>
      <c r="B10" s="14">
        <v>1234</v>
      </c>
      <c r="C10" s="15">
        <v>16</v>
      </c>
      <c r="D10" s="14">
        <v>3063.5000000000005</v>
      </c>
      <c r="E10" s="15">
        <v>13</v>
      </c>
      <c r="F10" s="16">
        <v>2450.8000000000002</v>
      </c>
      <c r="G10" s="17">
        <v>11</v>
      </c>
      <c r="H10" s="18">
        <f t="shared" si="0"/>
        <v>86528.300000000017</v>
      </c>
    </row>
    <row r="11" spans="1:9" x14ac:dyDescent="0.3">
      <c r="A11" s="13">
        <v>43246</v>
      </c>
      <c r="B11" s="14">
        <v>3546</v>
      </c>
      <c r="C11" s="15">
        <v>18</v>
      </c>
      <c r="D11" s="14">
        <v>1639.0000000000002</v>
      </c>
      <c r="E11" s="15">
        <v>14</v>
      </c>
      <c r="F11" s="16">
        <v>1311.2</v>
      </c>
      <c r="G11" s="17">
        <v>11</v>
      </c>
      <c r="H11" s="18">
        <f t="shared" si="0"/>
        <v>101197.2</v>
      </c>
    </row>
    <row r="12" spans="1:9" x14ac:dyDescent="0.3">
      <c r="A12" s="13">
        <v>43275</v>
      </c>
      <c r="B12" s="14">
        <v>456</v>
      </c>
      <c r="C12" s="15">
        <v>12</v>
      </c>
      <c r="D12" s="14">
        <v>3654.2000000000003</v>
      </c>
      <c r="E12" s="15">
        <v>13</v>
      </c>
      <c r="F12" s="16">
        <v>4543</v>
      </c>
      <c r="G12" s="17">
        <v>11</v>
      </c>
      <c r="H12" s="18">
        <f t="shared" si="0"/>
        <v>102949.6</v>
      </c>
    </row>
    <row r="13" spans="1:9" x14ac:dyDescent="0.3">
      <c r="A13" s="13">
        <v>43303</v>
      </c>
      <c r="B13" s="14">
        <v>3547</v>
      </c>
      <c r="C13" s="15">
        <v>16</v>
      </c>
      <c r="D13" s="14">
        <v>5500</v>
      </c>
      <c r="E13" s="15">
        <v>13</v>
      </c>
      <c r="F13" s="16">
        <v>2999.7000000000003</v>
      </c>
      <c r="G13" s="17">
        <v>11</v>
      </c>
      <c r="H13" s="18">
        <f t="shared" si="0"/>
        <v>161248.70000000001</v>
      </c>
    </row>
    <row r="14" spans="1:9" x14ac:dyDescent="0.3">
      <c r="A14" s="13">
        <v>43338</v>
      </c>
      <c r="B14" s="14">
        <v>1258</v>
      </c>
      <c r="C14" s="15">
        <v>19</v>
      </c>
      <c r="D14" s="14">
        <v>2557.5</v>
      </c>
      <c r="E14" s="15">
        <v>14</v>
      </c>
      <c r="F14" s="16">
        <v>2047.1000000000001</v>
      </c>
      <c r="G14" s="17">
        <v>11</v>
      </c>
      <c r="H14" s="18">
        <f t="shared" si="0"/>
        <v>82225.100000000006</v>
      </c>
    </row>
    <row r="15" spans="1:9" x14ac:dyDescent="0.3">
      <c r="A15" s="13">
        <v>43356</v>
      </c>
      <c r="B15" s="14">
        <v>1456</v>
      </c>
      <c r="C15" s="15">
        <v>16</v>
      </c>
      <c r="D15" s="14">
        <v>1595.0000000000002</v>
      </c>
      <c r="E15" s="15">
        <v>15</v>
      </c>
      <c r="F15" s="16">
        <v>1276</v>
      </c>
      <c r="G15" s="17">
        <v>13</v>
      </c>
      <c r="H15" s="18">
        <f t="shared" si="0"/>
        <v>63809</v>
      </c>
    </row>
    <row r="16" spans="1:9" x14ac:dyDescent="0.3">
      <c r="A16" s="13">
        <v>43408</v>
      </c>
      <c r="B16" s="14">
        <v>1357</v>
      </c>
      <c r="C16" s="15">
        <v>16</v>
      </c>
      <c r="D16" s="14">
        <v>2378.2000000000003</v>
      </c>
      <c r="E16" s="15">
        <v>13</v>
      </c>
      <c r="F16" s="16">
        <v>1903.0000000000002</v>
      </c>
      <c r="G16" s="17">
        <v>11</v>
      </c>
      <c r="H16" s="18">
        <f t="shared" si="0"/>
        <v>73561.600000000006</v>
      </c>
    </row>
    <row r="17" spans="1:8" x14ac:dyDescent="0.3">
      <c r="A17" s="13">
        <v>43458</v>
      </c>
      <c r="B17" s="14">
        <v>564</v>
      </c>
      <c r="C17" s="15">
        <v>22</v>
      </c>
      <c r="D17" s="14">
        <v>1595.0000000000002</v>
      </c>
      <c r="E17" s="15">
        <v>13</v>
      </c>
      <c r="F17" s="16">
        <v>2750</v>
      </c>
      <c r="G17" s="17">
        <v>11</v>
      </c>
      <c r="H17" s="18">
        <f t="shared" si="0"/>
        <v>63393</v>
      </c>
    </row>
    <row r="18" spans="1:8" x14ac:dyDescent="0.3">
      <c r="A18" s="13">
        <v>43459</v>
      </c>
      <c r="B18" s="14">
        <v>366</v>
      </c>
      <c r="C18" s="15">
        <v>22</v>
      </c>
      <c r="D18" s="14">
        <v>2557.5</v>
      </c>
      <c r="E18" s="15">
        <v>12</v>
      </c>
      <c r="F18" s="16">
        <v>3157.0000000000005</v>
      </c>
      <c r="G18" s="17">
        <v>13</v>
      </c>
      <c r="H18" s="18">
        <f t="shared" si="0"/>
        <v>79783</v>
      </c>
    </row>
    <row r="20" spans="1:8" x14ac:dyDescent="0.3">
      <c r="A20" s="1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workbookViewId="0">
      <selection activeCell="C11" sqref="C11"/>
    </sheetView>
  </sheetViews>
  <sheetFormatPr defaultRowHeight="16.5" x14ac:dyDescent="0.3"/>
  <cols>
    <col min="1" max="1" width="11.25" customWidth="1"/>
    <col min="2" max="2" width="16.875" customWidth="1"/>
    <col min="3" max="3" width="16.875" bestFit="1" customWidth="1"/>
    <col min="4" max="4" width="18.75" bestFit="1" customWidth="1"/>
  </cols>
  <sheetData>
    <row r="3" spans="1:4" x14ac:dyDescent="0.3">
      <c r="A3" s="6" t="s">
        <v>6</v>
      </c>
      <c r="B3" t="s">
        <v>22</v>
      </c>
      <c r="C3" t="s">
        <v>23</v>
      </c>
      <c r="D3" t="s">
        <v>24</v>
      </c>
    </row>
    <row r="4" spans="1:4" x14ac:dyDescent="0.3">
      <c r="A4" s="8" t="s">
        <v>8</v>
      </c>
      <c r="B4" s="9">
        <v>1000</v>
      </c>
      <c r="C4" s="9">
        <v>1100</v>
      </c>
      <c r="D4" s="9">
        <v>770</v>
      </c>
    </row>
    <row r="5" spans="1:4" x14ac:dyDescent="0.3">
      <c r="A5" s="8" t="s">
        <v>9</v>
      </c>
      <c r="B5" s="9">
        <v>600</v>
      </c>
      <c r="C5" s="9">
        <v>3300</v>
      </c>
      <c r="D5" s="9">
        <v>3300</v>
      </c>
    </row>
    <row r="6" spans="1:4" x14ac:dyDescent="0.3">
      <c r="A6" s="8" t="s">
        <v>10</v>
      </c>
      <c r="B6" s="9">
        <v>2300</v>
      </c>
      <c r="C6" s="9">
        <v>4400</v>
      </c>
      <c r="D6" s="9">
        <v>4400</v>
      </c>
    </row>
    <row r="7" spans="1:4" x14ac:dyDescent="0.3">
      <c r="A7" s="8" t="s">
        <v>11</v>
      </c>
      <c r="B7" s="9">
        <v>4000</v>
      </c>
      <c r="C7" s="9">
        <v>3743.3</v>
      </c>
      <c r="D7" s="9">
        <v>8.8000000000000007</v>
      </c>
    </row>
    <row r="8" spans="1:4" x14ac:dyDescent="0.3">
      <c r="A8" s="8" t="s">
        <v>12</v>
      </c>
      <c r="B8" s="9">
        <v>4780</v>
      </c>
      <c r="C8" s="9">
        <v>4702.5000000000009</v>
      </c>
      <c r="D8" s="9">
        <v>3762</v>
      </c>
    </row>
    <row r="9" spans="1:4" x14ac:dyDescent="0.3">
      <c r="A9" s="8" t="s">
        <v>13</v>
      </c>
      <c r="B9" s="9">
        <v>456</v>
      </c>
      <c r="C9" s="9">
        <v>3654.2000000000003</v>
      </c>
      <c r="D9" s="9">
        <v>4543</v>
      </c>
    </row>
    <row r="10" spans="1:4" x14ac:dyDescent="0.3">
      <c r="A10" s="8" t="s">
        <v>14</v>
      </c>
      <c r="B10" s="9">
        <v>3547</v>
      </c>
      <c r="C10" s="9">
        <v>5500</v>
      </c>
      <c r="D10" s="9">
        <v>2999.7000000000003</v>
      </c>
    </row>
    <row r="11" spans="1:4" x14ac:dyDescent="0.3">
      <c r="A11" s="8" t="s">
        <v>15</v>
      </c>
      <c r="B11" s="9">
        <v>1258</v>
      </c>
      <c r="C11" s="9">
        <v>2557.5</v>
      </c>
      <c r="D11" s="9">
        <v>2047.1000000000001</v>
      </c>
    </row>
    <row r="12" spans="1:4" x14ac:dyDescent="0.3">
      <c r="A12" s="8" t="s">
        <v>16</v>
      </c>
      <c r="B12" s="9">
        <v>1456</v>
      </c>
      <c r="C12" s="9">
        <v>1595.0000000000002</v>
      </c>
      <c r="D12" s="9">
        <v>1276</v>
      </c>
    </row>
    <row r="13" spans="1:4" x14ac:dyDescent="0.3">
      <c r="A13" s="8" t="s">
        <v>17</v>
      </c>
      <c r="B13" s="9">
        <v>1357</v>
      </c>
      <c r="C13" s="9">
        <v>2378.2000000000003</v>
      </c>
      <c r="D13" s="9">
        <v>1903.0000000000002</v>
      </c>
    </row>
    <row r="14" spans="1:4" x14ac:dyDescent="0.3">
      <c r="A14" s="8" t="s">
        <v>18</v>
      </c>
      <c r="B14" s="9">
        <v>930</v>
      </c>
      <c r="C14" s="9">
        <v>4152.5</v>
      </c>
      <c r="D14" s="9">
        <v>5907</v>
      </c>
    </row>
    <row r="15" spans="1:4" x14ac:dyDescent="0.3">
      <c r="A15" s="8" t="s">
        <v>7</v>
      </c>
      <c r="B15" s="9">
        <v>21684</v>
      </c>
      <c r="C15" s="9">
        <v>37083.199999999997</v>
      </c>
      <c r="D15" s="9">
        <v>30916.6</v>
      </c>
    </row>
  </sheetData>
  <phoneticPr fontId="1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C19" sqref="C19"/>
    </sheetView>
  </sheetViews>
  <sheetFormatPr defaultColWidth="8.25" defaultRowHeight="17.25" x14ac:dyDescent="0.3"/>
  <cols>
    <col min="1" max="5" width="11.75" style="1" customWidth="1"/>
    <col min="6" max="6" width="13.625" style="2" customWidth="1"/>
    <col min="7" max="8" width="11.75" style="3" customWidth="1"/>
    <col min="9" max="9" width="8.25" style="3"/>
    <col min="10" max="16384" width="8.25" style="1"/>
  </cols>
  <sheetData>
    <row r="1" spans="1:10" s="4" customFormat="1" x14ac:dyDescent="0.3">
      <c r="A1" s="10" t="s">
        <v>5</v>
      </c>
      <c r="B1" s="10" t="s">
        <v>27</v>
      </c>
      <c r="C1" s="10" t="s">
        <v>25</v>
      </c>
      <c r="D1" s="10" t="s">
        <v>26</v>
      </c>
      <c r="E1" s="10" t="s">
        <v>28</v>
      </c>
      <c r="F1" s="11" t="s">
        <v>29</v>
      </c>
      <c r="G1" s="12" t="s">
        <v>28</v>
      </c>
      <c r="H1" s="12" t="s">
        <v>30</v>
      </c>
      <c r="I1" s="3"/>
    </row>
    <row r="2" spans="1:10" x14ac:dyDescent="0.3">
      <c r="A2" s="13">
        <v>43114</v>
      </c>
      <c r="B2" s="14">
        <v>500</v>
      </c>
      <c r="C2" s="15">
        <v>10</v>
      </c>
      <c r="D2" s="14">
        <v>550</v>
      </c>
      <c r="E2" s="15">
        <v>8</v>
      </c>
      <c r="F2" s="16">
        <v>220</v>
      </c>
      <c r="G2" s="17">
        <v>8</v>
      </c>
      <c r="H2" s="18">
        <f>B2*C2+D2*E2+F2*G2</f>
        <v>11160</v>
      </c>
    </row>
    <row r="3" spans="1:10" x14ac:dyDescent="0.3">
      <c r="A3" s="13">
        <v>43127</v>
      </c>
      <c r="B3" s="14">
        <v>500</v>
      </c>
      <c r="C3" s="15">
        <v>10</v>
      </c>
      <c r="D3" s="14">
        <v>550</v>
      </c>
      <c r="E3" s="15">
        <v>8</v>
      </c>
      <c r="F3" s="16">
        <v>550</v>
      </c>
      <c r="G3" s="17">
        <v>8</v>
      </c>
      <c r="H3" s="18">
        <f t="shared" ref="H3:H18" si="0">B3*C3+D3*E3+F3*G3</f>
        <v>13800</v>
      </c>
      <c r="J3" s="5"/>
    </row>
    <row r="4" spans="1:10" x14ac:dyDescent="0.3">
      <c r="A4" s="13">
        <v>43141</v>
      </c>
      <c r="B4" s="14">
        <v>350</v>
      </c>
      <c r="C4" s="15">
        <v>10</v>
      </c>
      <c r="D4" s="14">
        <v>1500</v>
      </c>
      <c r="E4" s="15">
        <v>8</v>
      </c>
      <c r="F4" s="16">
        <v>1100</v>
      </c>
      <c r="G4" s="17">
        <v>8</v>
      </c>
      <c r="H4" s="18">
        <f t="shared" si="0"/>
        <v>24300</v>
      </c>
    </row>
    <row r="5" spans="1:10" x14ac:dyDescent="0.3">
      <c r="A5" s="13">
        <v>43156</v>
      </c>
      <c r="B5" s="14">
        <v>250</v>
      </c>
      <c r="C5" s="15">
        <v>10</v>
      </c>
      <c r="D5" s="14">
        <v>2200</v>
      </c>
      <c r="E5" s="15">
        <v>8</v>
      </c>
      <c r="F5" s="16">
        <v>2200</v>
      </c>
      <c r="G5" s="17">
        <v>8</v>
      </c>
      <c r="H5" s="18">
        <f t="shared" si="0"/>
        <v>37700</v>
      </c>
    </row>
    <row r="6" spans="1:10" x14ac:dyDescent="0.3">
      <c r="A6" s="13">
        <v>43170</v>
      </c>
      <c r="B6" s="14">
        <v>2000</v>
      </c>
      <c r="C6" s="15">
        <v>10</v>
      </c>
      <c r="D6" s="14">
        <v>2200</v>
      </c>
      <c r="E6" s="15">
        <v>8</v>
      </c>
      <c r="F6" s="16">
        <v>2200</v>
      </c>
      <c r="G6" s="17">
        <v>8</v>
      </c>
      <c r="H6" s="18">
        <f t="shared" si="0"/>
        <v>55200</v>
      </c>
    </row>
    <row r="7" spans="1:10" x14ac:dyDescent="0.3">
      <c r="A7" s="13">
        <v>43184</v>
      </c>
      <c r="B7" s="14">
        <v>2500</v>
      </c>
      <c r="C7" s="15">
        <v>10</v>
      </c>
      <c r="D7" s="14">
        <v>2500</v>
      </c>
      <c r="E7" s="15">
        <v>8</v>
      </c>
      <c r="F7" s="16">
        <v>2500</v>
      </c>
      <c r="G7" s="17">
        <v>8</v>
      </c>
      <c r="H7" s="18">
        <f t="shared" si="0"/>
        <v>65000</v>
      </c>
    </row>
    <row r="8" spans="1:10" x14ac:dyDescent="0.3">
      <c r="A8" s="13">
        <v>43204</v>
      </c>
      <c r="B8" s="14">
        <v>4000</v>
      </c>
      <c r="C8" s="15">
        <v>10</v>
      </c>
      <c r="D8" s="14">
        <v>4000</v>
      </c>
      <c r="E8" s="15">
        <v>8</v>
      </c>
      <c r="F8" s="16">
        <v>4000</v>
      </c>
      <c r="G8" s="17">
        <v>8</v>
      </c>
      <c r="H8" s="18">
        <f t="shared" si="0"/>
        <v>104000</v>
      </c>
    </row>
    <row r="9" spans="1:10" ht="16.5" x14ac:dyDescent="0.3">
      <c r="A9" s="13">
        <v>43215</v>
      </c>
      <c r="B9" s="14">
        <v>3000</v>
      </c>
      <c r="C9" s="15">
        <v>10</v>
      </c>
      <c r="D9" s="14">
        <v>3000</v>
      </c>
      <c r="E9" s="15">
        <v>8</v>
      </c>
      <c r="F9" s="16">
        <v>3000</v>
      </c>
      <c r="G9" s="17">
        <v>8</v>
      </c>
      <c r="H9" s="18">
        <f t="shared" si="0"/>
        <v>78000</v>
      </c>
      <c r="I9" s="19"/>
    </row>
    <row r="10" spans="1:10" x14ac:dyDescent="0.3">
      <c r="A10" s="13">
        <v>43233</v>
      </c>
      <c r="B10" s="14">
        <v>2000</v>
      </c>
      <c r="C10" s="15">
        <v>10</v>
      </c>
      <c r="D10" s="14">
        <v>3500</v>
      </c>
      <c r="E10" s="15">
        <v>8</v>
      </c>
      <c r="F10" s="16">
        <v>3500</v>
      </c>
      <c r="G10" s="17">
        <v>8</v>
      </c>
      <c r="H10" s="18">
        <f t="shared" si="0"/>
        <v>76000</v>
      </c>
    </row>
    <row r="11" spans="1:10" x14ac:dyDescent="0.3">
      <c r="A11" s="13">
        <v>43246</v>
      </c>
      <c r="B11" s="14">
        <v>4000</v>
      </c>
      <c r="C11" s="15">
        <v>10</v>
      </c>
      <c r="D11" s="14">
        <v>2000</v>
      </c>
      <c r="E11" s="15">
        <v>9</v>
      </c>
      <c r="F11" s="16">
        <v>1500</v>
      </c>
      <c r="G11" s="17">
        <v>8</v>
      </c>
      <c r="H11" s="18">
        <f t="shared" si="0"/>
        <v>70000</v>
      </c>
    </row>
    <row r="12" spans="1:10" x14ac:dyDescent="0.3">
      <c r="A12" s="13">
        <v>43275</v>
      </c>
      <c r="B12" s="14">
        <v>500</v>
      </c>
      <c r="C12" s="15">
        <v>10</v>
      </c>
      <c r="D12" s="14">
        <v>4000</v>
      </c>
      <c r="E12" s="15">
        <v>9</v>
      </c>
      <c r="F12" s="16">
        <v>5000</v>
      </c>
      <c r="G12" s="17">
        <v>8</v>
      </c>
      <c r="H12" s="18">
        <f t="shared" si="0"/>
        <v>81000</v>
      </c>
    </row>
    <row r="13" spans="1:10" x14ac:dyDescent="0.3">
      <c r="A13" s="13">
        <v>43303</v>
      </c>
      <c r="B13" s="14">
        <v>4000</v>
      </c>
      <c r="C13" s="15">
        <v>10</v>
      </c>
      <c r="D13" s="14">
        <v>5500</v>
      </c>
      <c r="E13" s="15">
        <v>10</v>
      </c>
      <c r="F13" s="16">
        <v>3000</v>
      </c>
      <c r="G13" s="17">
        <v>7</v>
      </c>
      <c r="H13" s="18">
        <f t="shared" si="0"/>
        <v>116000</v>
      </c>
    </row>
    <row r="14" spans="1:10" x14ac:dyDescent="0.3">
      <c r="A14" s="13">
        <v>43338</v>
      </c>
      <c r="B14" s="14">
        <v>1500</v>
      </c>
      <c r="C14" s="15">
        <v>10</v>
      </c>
      <c r="D14" s="14">
        <v>3000</v>
      </c>
      <c r="E14" s="15">
        <v>10</v>
      </c>
      <c r="F14" s="16">
        <v>2500</v>
      </c>
      <c r="G14" s="17">
        <v>8</v>
      </c>
      <c r="H14" s="18">
        <f t="shared" si="0"/>
        <v>65000</v>
      </c>
    </row>
    <row r="15" spans="1:10" x14ac:dyDescent="0.3">
      <c r="A15" s="13">
        <v>43356</v>
      </c>
      <c r="B15" s="14">
        <v>1500</v>
      </c>
      <c r="C15" s="15">
        <v>10</v>
      </c>
      <c r="D15" s="14">
        <v>1600</v>
      </c>
      <c r="E15" s="15">
        <v>10</v>
      </c>
      <c r="F15" s="16">
        <v>1500</v>
      </c>
      <c r="G15" s="17">
        <v>8</v>
      </c>
      <c r="H15" s="18">
        <f t="shared" si="0"/>
        <v>43000</v>
      </c>
    </row>
    <row r="16" spans="1:10" x14ac:dyDescent="0.3">
      <c r="A16" s="13">
        <v>43408</v>
      </c>
      <c r="B16" s="14">
        <v>1400</v>
      </c>
      <c r="C16" s="15">
        <v>10</v>
      </c>
      <c r="D16" s="14">
        <v>3000</v>
      </c>
      <c r="E16" s="15">
        <v>11</v>
      </c>
      <c r="F16" s="16">
        <v>2000</v>
      </c>
      <c r="G16" s="17">
        <v>8</v>
      </c>
      <c r="H16" s="18">
        <f t="shared" si="0"/>
        <v>63000</v>
      </c>
    </row>
    <row r="17" spans="1:8" x14ac:dyDescent="0.3">
      <c r="A17" s="13">
        <v>43458</v>
      </c>
      <c r="B17" s="14">
        <v>1000</v>
      </c>
      <c r="C17" s="15">
        <v>10</v>
      </c>
      <c r="D17" s="14">
        <v>2000</v>
      </c>
      <c r="E17" s="15">
        <v>11</v>
      </c>
      <c r="F17" s="16">
        <v>3000</v>
      </c>
      <c r="G17" s="17">
        <v>8</v>
      </c>
      <c r="H17" s="18">
        <f t="shared" si="0"/>
        <v>56000</v>
      </c>
    </row>
    <row r="18" spans="1:8" x14ac:dyDescent="0.3">
      <c r="A18" s="13">
        <v>43459</v>
      </c>
      <c r="B18" s="14">
        <v>1000</v>
      </c>
      <c r="C18" s="15">
        <v>10</v>
      </c>
      <c r="D18" s="14">
        <v>3000</v>
      </c>
      <c r="E18" s="15">
        <v>11</v>
      </c>
      <c r="F18" s="16">
        <v>3500</v>
      </c>
      <c r="G18" s="17">
        <v>8</v>
      </c>
      <c r="H18" s="18">
        <f t="shared" si="0"/>
        <v>71000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2" sqref="A2"/>
    </sheetView>
  </sheetViews>
  <sheetFormatPr defaultRowHeight="16.5" x14ac:dyDescent="0.3"/>
  <cols>
    <col min="1" max="1" width="11.875" bestFit="1" customWidth="1"/>
    <col min="2" max="3" width="18" bestFit="1" customWidth="1"/>
    <col min="4" max="4" width="20.125" bestFit="1" customWidth="1"/>
  </cols>
  <sheetData>
    <row r="1" spans="1:4" x14ac:dyDescent="0.3">
      <c r="A1" s="6" t="s">
        <v>6</v>
      </c>
      <c r="B1" t="s">
        <v>31</v>
      </c>
      <c r="C1" t="s">
        <v>32</v>
      </c>
      <c r="D1" t="s">
        <v>33</v>
      </c>
    </row>
    <row r="2" spans="1:4" x14ac:dyDescent="0.3">
      <c r="A2" s="7" t="s">
        <v>42</v>
      </c>
      <c r="B2" s="9">
        <v>500</v>
      </c>
      <c r="C2" s="9">
        <v>550</v>
      </c>
      <c r="D2" s="9">
        <v>220</v>
      </c>
    </row>
    <row r="3" spans="1:4" x14ac:dyDescent="0.3">
      <c r="A3" s="7" t="s">
        <v>43</v>
      </c>
      <c r="B3" s="9">
        <v>500</v>
      </c>
      <c r="C3" s="9">
        <v>550</v>
      </c>
      <c r="D3" s="9">
        <v>550</v>
      </c>
    </row>
    <row r="4" spans="1:4" x14ac:dyDescent="0.3">
      <c r="A4" s="7" t="s">
        <v>44</v>
      </c>
      <c r="B4" s="9">
        <v>350</v>
      </c>
      <c r="C4" s="9">
        <v>1500</v>
      </c>
      <c r="D4" s="9">
        <v>1100</v>
      </c>
    </row>
    <row r="5" spans="1:4" x14ac:dyDescent="0.3">
      <c r="A5" s="7" t="s">
        <v>45</v>
      </c>
      <c r="B5" s="9">
        <v>250</v>
      </c>
      <c r="C5" s="9">
        <v>2200</v>
      </c>
      <c r="D5" s="9">
        <v>2200</v>
      </c>
    </row>
    <row r="6" spans="1:4" x14ac:dyDescent="0.3">
      <c r="A6" s="7" t="s">
        <v>46</v>
      </c>
      <c r="B6" s="9">
        <v>2000</v>
      </c>
      <c r="C6" s="9">
        <v>2200</v>
      </c>
      <c r="D6" s="9">
        <v>2200</v>
      </c>
    </row>
    <row r="7" spans="1:4" x14ac:dyDescent="0.3">
      <c r="A7" s="7" t="s">
        <v>47</v>
      </c>
      <c r="B7" s="9">
        <v>2500</v>
      </c>
      <c r="C7" s="9">
        <v>2500</v>
      </c>
      <c r="D7" s="9">
        <v>2500</v>
      </c>
    </row>
    <row r="8" spans="1:4" x14ac:dyDescent="0.3">
      <c r="A8" s="7" t="s">
        <v>48</v>
      </c>
      <c r="B8" s="9">
        <v>4000</v>
      </c>
      <c r="C8" s="9">
        <v>4000</v>
      </c>
      <c r="D8" s="9">
        <v>4000</v>
      </c>
    </row>
    <row r="9" spans="1:4" x14ac:dyDescent="0.3">
      <c r="A9" s="7" t="s">
        <v>49</v>
      </c>
      <c r="B9" s="9">
        <v>3000</v>
      </c>
      <c r="C9" s="9">
        <v>3000</v>
      </c>
      <c r="D9" s="9">
        <v>3000</v>
      </c>
    </row>
    <row r="10" spans="1:4" x14ac:dyDescent="0.3">
      <c r="A10" s="7" t="s">
        <v>50</v>
      </c>
      <c r="B10" s="9">
        <v>2000</v>
      </c>
      <c r="C10" s="9">
        <v>3500</v>
      </c>
      <c r="D10" s="9">
        <v>3500</v>
      </c>
    </row>
    <row r="11" spans="1:4" x14ac:dyDescent="0.3">
      <c r="A11" s="7" t="s">
        <v>51</v>
      </c>
      <c r="B11" s="9">
        <v>4000</v>
      </c>
      <c r="C11" s="9">
        <v>2000</v>
      </c>
      <c r="D11" s="9">
        <v>1500</v>
      </c>
    </row>
    <row r="12" spans="1:4" x14ac:dyDescent="0.3">
      <c r="A12" s="7" t="s">
        <v>52</v>
      </c>
      <c r="B12" s="9">
        <v>500</v>
      </c>
      <c r="C12" s="9">
        <v>4000</v>
      </c>
      <c r="D12" s="9">
        <v>5000</v>
      </c>
    </row>
    <row r="13" spans="1:4" x14ac:dyDescent="0.3">
      <c r="A13" s="7" t="s">
        <v>53</v>
      </c>
      <c r="B13" s="9">
        <v>4000</v>
      </c>
      <c r="C13" s="9">
        <v>5500</v>
      </c>
      <c r="D13" s="9">
        <v>3000</v>
      </c>
    </row>
    <row r="14" spans="1:4" x14ac:dyDescent="0.3">
      <c r="A14" s="7" t="s">
        <v>54</v>
      </c>
      <c r="B14" s="9">
        <v>1500</v>
      </c>
      <c r="C14" s="9">
        <v>3000</v>
      </c>
      <c r="D14" s="9">
        <v>2500</v>
      </c>
    </row>
    <row r="15" spans="1:4" x14ac:dyDescent="0.3">
      <c r="A15" s="7" t="s">
        <v>55</v>
      </c>
      <c r="B15" s="9">
        <v>1500</v>
      </c>
      <c r="C15" s="9">
        <v>1600</v>
      </c>
      <c r="D15" s="9">
        <v>1500</v>
      </c>
    </row>
    <row r="16" spans="1:4" x14ac:dyDescent="0.3">
      <c r="A16" s="7" t="s">
        <v>56</v>
      </c>
      <c r="B16" s="9">
        <v>1400</v>
      </c>
      <c r="C16" s="9">
        <v>3000</v>
      </c>
      <c r="D16" s="9">
        <v>2000</v>
      </c>
    </row>
    <row r="17" spans="1:4" x14ac:dyDescent="0.3">
      <c r="A17" s="7" t="s">
        <v>57</v>
      </c>
      <c r="B17" s="9">
        <v>1000</v>
      </c>
      <c r="C17" s="9">
        <v>2000</v>
      </c>
      <c r="D17" s="9">
        <v>3000</v>
      </c>
    </row>
    <row r="18" spans="1:4" x14ac:dyDescent="0.3">
      <c r="A18" s="7" t="s">
        <v>58</v>
      </c>
      <c r="B18" s="9">
        <v>1000</v>
      </c>
      <c r="C18" s="9">
        <v>3000</v>
      </c>
      <c r="D18" s="9">
        <v>3500</v>
      </c>
    </row>
    <row r="19" spans="1:4" x14ac:dyDescent="0.3">
      <c r="A19" s="7" t="s">
        <v>7</v>
      </c>
      <c r="B19" s="9">
        <v>30000</v>
      </c>
      <c r="C19" s="9">
        <v>44100</v>
      </c>
      <c r="D19" s="9">
        <v>41270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F19" sqref="F19"/>
    </sheetView>
  </sheetViews>
  <sheetFormatPr defaultColWidth="8.25" defaultRowHeight="16.5" x14ac:dyDescent="0.3"/>
  <cols>
    <col min="1" max="1" width="9.625" style="1" bestFit="1" customWidth="1"/>
    <col min="2" max="2" width="9.625" style="1" customWidth="1"/>
    <col min="3" max="6" width="14.5" style="1" customWidth="1"/>
    <col min="7" max="16384" width="8.25" style="1"/>
  </cols>
  <sheetData>
    <row r="1" spans="1:5" s="4" customFormat="1" ht="17.25" x14ac:dyDescent="0.3">
      <c r="A1" s="10" t="s">
        <v>5</v>
      </c>
      <c r="B1" s="10"/>
      <c r="C1" s="10" t="s">
        <v>34</v>
      </c>
      <c r="D1" s="10" t="s">
        <v>35</v>
      </c>
      <c r="E1" s="11" t="s">
        <v>36</v>
      </c>
    </row>
    <row r="2" spans="1:5" x14ac:dyDescent="0.3">
      <c r="A2" s="13">
        <v>43114</v>
      </c>
      <c r="B2" s="13" t="s">
        <v>37</v>
      </c>
      <c r="C2" s="14">
        <v>500</v>
      </c>
      <c r="D2" s="14">
        <v>550</v>
      </c>
      <c r="E2" s="16">
        <v>220</v>
      </c>
    </row>
    <row r="3" spans="1:5" x14ac:dyDescent="0.3">
      <c r="A3" s="13"/>
      <c r="B3" s="13" t="s">
        <v>38</v>
      </c>
      <c r="C3" s="14">
        <f>C2-'상품-판매'!B2</f>
        <v>0</v>
      </c>
      <c r="D3" s="14">
        <f>D2-'상품-판매'!D2</f>
        <v>0</v>
      </c>
      <c r="E3" s="16">
        <f>E2-'상품-판매'!F2</f>
        <v>0</v>
      </c>
    </row>
    <row r="4" spans="1:5" x14ac:dyDescent="0.3">
      <c r="A4" s="13">
        <v>43127</v>
      </c>
      <c r="B4" s="13" t="s">
        <v>37</v>
      </c>
      <c r="C4" s="14">
        <v>500</v>
      </c>
      <c r="D4" s="14">
        <v>550</v>
      </c>
      <c r="E4" s="16">
        <v>550</v>
      </c>
    </row>
    <row r="5" spans="1:5" x14ac:dyDescent="0.3">
      <c r="A5" s="13"/>
      <c r="B5" s="13" t="s">
        <v>38</v>
      </c>
      <c r="C5" s="14">
        <f>C4-'상품-판매'!B3</f>
        <v>0</v>
      </c>
      <c r="D5" s="14">
        <f>D4-'상품-판매'!D3</f>
        <v>0</v>
      </c>
      <c r="E5" s="16">
        <f>E4-'상품-판매'!F3</f>
        <v>0</v>
      </c>
    </row>
    <row r="6" spans="1:5" x14ac:dyDescent="0.3">
      <c r="A6" s="13">
        <v>43141</v>
      </c>
      <c r="B6" s="13" t="s">
        <v>37</v>
      </c>
      <c r="C6" s="14">
        <v>350</v>
      </c>
      <c r="D6" s="14">
        <v>1500</v>
      </c>
      <c r="E6" s="16">
        <v>1100</v>
      </c>
    </row>
    <row r="7" spans="1:5" x14ac:dyDescent="0.3">
      <c r="A7" s="13"/>
      <c r="B7" s="13" t="s">
        <v>38</v>
      </c>
      <c r="C7" s="14">
        <f>C6-'상품-판매'!B4</f>
        <v>0</v>
      </c>
      <c r="D7" s="14">
        <f>D6-'상품-판매'!D4</f>
        <v>400</v>
      </c>
      <c r="E7" s="16">
        <f>E6-'상품-판매'!F4</f>
        <v>0</v>
      </c>
    </row>
    <row r="8" spans="1:5" x14ac:dyDescent="0.3">
      <c r="A8" s="13">
        <v>43156</v>
      </c>
      <c r="B8" s="13" t="s">
        <v>37</v>
      </c>
      <c r="C8" s="14">
        <v>250</v>
      </c>
      <c r="D8" s="14">
        <v>2200</v>
      </c>
      <c r="E8" s="16">
        <v>2200</v>
      </c>
    </row>
    <row r="9" spans="1:5" x14ac:dyDescent="0.3">
      <c r="A9" s="13"/>
      <c r="B9" s="13" t="s">
        <v>38</v>
      </c>
      <c r="C9" s="14">
        <f>C8-'상품-판매'!B5</f>
        <v>0</v>
      </c>
      <c r="D9" s="14">
        <f>D8-'상품-판매'!D5</f>
        <v>0</v>
      </c>
      <c r="E9" s="16">
        <f>E8-'상품-판매'!F5</f>
        <v>0</v>
      </c>
    </row>
    <row r="10" spans="1:5" x14ac:dyDescent="0.3">
      <c r="A10" s="13">
        <v>43170</v>
      </c>
      <c r="B10" s="13" t="s">
        <v>37</v>
      </c>
      <c r="C10" s="14">
        <v>2000</v>
      </c>
      <c r="D10" s="14">
        <v>2200</v>
      </c>
      <c r="E10" s="16">
        <v>2200</v>
      </c>
    </row>
    <row r="11" spans="1:5" x14ac:dyDescent="0.3">
      <c r="A11" s="13"/>
      <c r="B11" s="13" t="s">
        <v>38</v>
      </c>
      <c r="C11" s="14">
        <f>C10-'상품-판매'!B6</f>
        <v>0</v>
      </c>
      <c r="D11" s="14">
        <f>D10-'상품-판매'!D6</f>
        <v>0</v>
      </c>
      <c r="E11" s="16">
        <f>E10-'상품-판매'!F6</f>
        <v>0</v>
      </c>
    </row>
    <row r="12" spans="1:5" x14ac:dyDescent="0.3">
      <c r="A12" s="13">
        <v>43184</v>
      </c>
      <c r="B12" s="13" t="s">
        <v>37</v>
      </c>
      <c r="C12" s="14">
        <v>2500</v>
      </c>
      <c r="D12" s="14">
        <v>2500</v>
      </c>
      <c r="E12" s="16">
        <v>2500</v>
      </c>
    </row>
    <row r="13" spans="1:5" x14ac:dyDescent="0.3">
      <c r="A13" s="13"/>
      <c r="B13" s="13" t="s">
        <v>39</v>
      </c>
      <c r="C13" s="14">
        <f>C12-'상품-판매'!B7</f>
        <v>2200</v>
      </c>
      <c r="D13" s="14">
        <f>D12-'상품-판매'!D7</f>
        <v>300</v>
      </c>
      <c r="E13" s="16">
        <f>E12-'상품-판매'!F7</f>
        <v>300</v>
      </c>
    </row>
    <row r="14" spans="1:5" x14ac:dyDescent="0.3">
      <c r="A14" s="13">
        <v>43204</v>
      </c>
      <c r="B14" s="13" t="s">
        <v>37</v>
      </c>
      <c r="C14" s="14">
        <v>4000</v>
      </c>
      <c r="D14" s="14">
        <v>4000</v>
      </c>
      <c r="E14" s="16">
        <v>4000</v>
      </c>
    </row>
    <row r="15" spans="1:5" x14ac:dyDescent="0.3">
      <c r="A15" s="13"/>
      <c r="B15" s="13" t="s">
        <v>39</v>
      </c>
      <c r="C15" s="14">
        <f>C14-'상품-판매'!B8</f>
        <v>0</v>
      </c>
      <c r="D15" s="14">
        <f>D14-'상품-판매'!D8</f>
        <v>256.69999999999982</v>
      </c>
      <c r="E15" s="16">
        <f>E14-'상품-판매'!F8</f>
        <v>3991.2</v>
      </c>
    </row>
    <row r="16" spans="1:5" x14ac:dyDescent="0.3">
      <c r="A16" s="13">
        <v>43215</v>
      </c>
      <c r="B16" s="13" t="s">
        <v>37</v>
      </c>
      <c r="C16" s="14">
        <v>3000</v>
      </c>
      <c r="D16" s="14">
        <v>3000</v>
      </c>
      <c r="E16" s="16">
        <v>3000</v>
      </c>
    </row>
    <row r="17" spans="1:6" x14ac:dyDescent="0.3">
      <c r="A17" s="13"/>
      <c r="B17" s="13" t="s">
        <v>39</v>
      </c>
      <c r="C17" s="14">
        <f>C16-'상품-판매'!B9</f>
        <v>3000</v>
      </c>
      <c r="D17" s="14">
        <f>D16-'상품-판매'!D9</f>
        <v>3000</v>
      </c>
      <c r="E17" s="16">
        <f>E16-'상품-판매'!F9</f>
        <v>3000</v>
      </c>
      <c r="F17" s="1" t="s">
        <v>40</v>
      </c>
    </row>
    <row r="18" spans="1:6" x14ac:dyDescent="0.3">
      <c r="A18" s="13">
        <v>43233</v>
      </c>
      <c r="B18" s="13" t="s">
        <v>37</v>
      </c>
      <c r="C18" s="14">
        <v>2000</v>
      </c>
      <c r="D18" s="14">
        <v>3500</v>
      </c>
      <c r="E18" s="16">
        <v>3500</v>
      </c>
    </row>
    <row r="19" spans="1:6" x14ac:dyDescent="0.3">
      <c r="A19" s="13"/>
      <c r="B19" s="13" t="s">
        <v>39</v>
      </c>
      <c r="C19" s="14">
        <f>C18-'상품-판매'!B10</f>
        <v>766</v>
      </c>
      <c r="D19" s="14">
        <f>D18-'상품-판매'!D10</f>
        <v>436.49999999999955</v>
      </c>
      <c r="E19" s="16">
        <f>E18-'상품-판매'!F10</f>
        <v>1049.1999999999998</v>
      </c>
    </row>
    <row r="20" spans="1:6" x14ac:dyDescent="0.3">
      <c r="A20" s="13">
        <v>43246</v>
      </c>
      <c r="B20" s="13" t="s">
        <v>37</v>
      </c>
      <c r="C20" s="14">
        <v>4000</v>
      </c>
      <c r="D20" s="14">
        <v>2000</v>
      </c>
      <c r="E20" s="16">
        <v>1500</v>
      </c>
    </row>
    <row r="21" spans="1:6" x14ac:dyDescent="0.3">
      <c r="A21" s="13"/>
      <c r="B21" s="13" t="s">
        <v>39</v>
      </c>
      <c r="C21" s="14">
        <f>C20-'상품-판매'!B11</f>
        <v>454</v>
      </c>
      <c r="D21" s="14">
        <f>D20-'상품-판매'!D11</f>
        <v>360.99999999999977</v>
      </c>
      <c r="E21" s="16">
        <f>E20-'상품-판매'!F11</f>
        <v>188.79999999999995</v>
      </c>
    </row>
    <row r="22" spans="1:6" x14ac:dyDescent="0.3">
      <c r="A22" s="13">
        <v>43275</v>
      </c>
      <c r="B22" s="13" t="s">
        <v>37</v>
      </c>
      <c r="C22" s="14">
        <v>500</v>
      </c>
      <c r="D22" s="14">
        <v>4000</v>
      </c>
      <c r="E22" s="16">
        <v>5000</v>
      </c>
    </row>
    <row r="23" spans="1:6" x14ac:dyDescent="0.3">
      <c r="A23" s="13"/>
      <c r="B23" s="13" t="s">
        <v>39</v>
      </c>
      <c r="C23" s="14">
        <f>C22-'상품-판매'!B12</f>
        <v>44</v>
      </c>
      <c r="D23" s="14">
        <f>D22-'상품-판매'!D12</f>
        <v>345.79999999999973</v>
      </c>
      <c r="E23" s="16">
        <f>E22-'상품-판매'!F12</f>
        <v>457</v>
      </c>
    </row>
    <row r="24" spans="1:6" x14ac:dyDescent="0.3">
      <c r="A24" s="13">
        <v>43303</v>
      </c>
      <c r="B24" s="13" t="s">
        <v>37</v>
      </c>
      <c r="C24" s="14">
        <v>4000</v>
      </c>
      <c r="D24" s="14">
        <v>5500</v>
      </c>
      <c r="E24" s="16">
        <v>3000</v>
      </c>
    </row>
    <row r="25" spans="1:6" x14ac:dyDescent="0.3">
      <c r="A25" s="13"/>
      <c r="B25" s="13" t="s">
        <v>39</v>
      </c>
      <c r="C25" s="14">
        <f>C24-'상품-판매'!B13</f>
        <v>453</v>
      </c>
      <c r="D25" s="14">
        <f>D24-'상품-판매'!D13</f>
        <v>0</v>
      </c>
      <c r="E25" s="16">
        <f>E24-'상품-판매'!F13</f>
        <v>0.29999999999972715</v>
      </c>
    </row>
    <row r="26" spans="1:6" x14ac:dyDescent="0.3">
      <c r="A26" s="13">
        <v>43338</v>
      </c>
      <c r="B26" s="13" t="s">
        <v>37</v>
      </c>
      <c r="C26" s="14">
        <v>1500</v>
      </c>
      <c r="D26" s="14">
        <v>3000</v>
      </c>
      <c r="E26" s="16">
        <v>2500</v>
      </c>
    </row>
    <row r="27" spans="1:6" x14ac:dyDescent="0.3">
      <c r="A27" s="13"/>
      <c r="B27" s="13" t="s">
        <v>39</v>
      </c>
      <c r="C27" s="14">
        <f>C26-'상품-판매'!B14</f>
        <v>242</v>
      </c>
      <c r="D27" s="14">
        <f>D26-'상품-판매'!D14</f>
        <v>442.5</v>
      </c>
      <c r="E27" s="16">
        <f>E26-'상품-판매'!F14</f>
        <v>452.89999999999986</v>
      </c>
    </row>
    <row r="28" spans="1:6" x14ac:dyDescent="0.3">
      <c r="A28" s="13">
        <v>43356</v>
      </c>
      <c r="B28" s="13" t="s">
        <v>37</v>
      </c>
      <c r="C28" s="14">
        <v>1500</v>
      </c>
      <c r="D28" s="14">
        <v>1600</v>
      </c>
      <c r="E28" s="16">
        <v>1500</v>
      </c>
    </row>
    <row r="29" spans="1:6" x14ac:dyDescent="0.3">
      <c r="A29" s="13"/>
      <c r="B29" s="13" t="s">
        <v>39</v>
      </c>
      <c r="C29" s="14">
        <f>C28-'상품-판매'!B14</f>
        <v>242</v>
      </c>
      <c r="D29" s="14">
        <f>D28-'상품-판매'!D15</f>
        <v>4.9999999999997726</v>
      </c>
      <c r="E29" s="16">
        <f>E28-'상품-판매'!F15</f>
        <v>224</v>
      </c>
    </row>
    <row r="30" spans="1:6" x14ac:dyDescent="0.3">
      <c r="A30" s="13">
        <v>43408</v>
      </c>
      <c r="B30" s="13" t="s">
        <v>37</v>
      </c>
      <c r="C30" s="14">
        <v>1400</v>
      </c>
      <c r="D30" s="14">
        <v>3000</v>
      </c>
      <c r="E30" s="16">
        <v>2000</v>
      </c>
    </row>
    <row r="31" spans="1:6" x14ac:dyDescent="0.3">
      <c r="A31" s="13"/>
      <c r="B31" s="13" t="s">
        <v>39</v>
      </c>
      <c r="C31" s="14">
        <f>C30-'상품-판매'!B16</f>
        <v>43</v>
      </c>
      <c r="D31" s="14">
        <f>D30-'상품-판매'!D16</f>
        <v>621.79999999999973</v>
      </c>
      <c r="E31" s="16">
        <f>E30-'상품-판매'!F16</f>
        <v>96.999999999999773</v>
      </c>
    </row>
    <row r="32" spans="1:6" x14ac:dyDescent="0.3">
      <c r="A32" s="13">
        <v>43458</v>
      </c>
      <c r="B32" s="13" t="s">
        <v>37</v>
      </c>
      <c r="C32" s="14">
        <v>1000</v>
      </c>
      <c r="D32" s="14">
        <v>2000</v>
      </c>
      <c r="E32" s="16">
        <v>3000</v>
      </c>
    </row>
    <row r="33" spans="1:5" x14ac:dyDescent="0.3">
      <c r="A33" s="13"/>
      <c r="B33" s="13" t="s">
        <v>39</v>
      </c>
      <c r="C33" s="14">
        <f>C32-'상품-판매'!B17</f>
        <v>436</v>
      </c>
      <c r="D33" s="14">
        <f>D32-'상품-판매'!D17</f>
        <v>404.99999999999977</v>
      </c>
      <c r="E33" s="16">
        <f>E32-'상품-판매'!F17</f>
        <v>250</v>
      </c>
    </row>
    <row r="34" spans="1:5" x14ac:dyDescent="0.3">
      <c r="A34" s="13">
        <v>43459</v>
      </c>
      <c r="B34" s="13" t="s">
        <v>37</v>
      </c>
      <c r="C34" s="14">
        <v>1000</v>
      </c>
      <c r="D34" s="14">
        <v>3000</v>
      </c>
      <c r="E34" s="16">
        <v>3500</v>
      </c>
    </row>
    <row r="35" spans="1:5" x14ac:dyDescent="0.3">
      <c r="B35" s="1" t="s">
        <v>39</v>
      </c>
      <c r="C35" s="20">
        <f>C34-'상품-판매'!B18</f>
        <v>634</v>
      </c>
      <c r="D35" s="20">
        <f>D34-'상품-판매'!D18</f>
        <v>442.5</v>
      </c>
      <c r="E35" s="20">
        <f>E34-'상품-판매'!F18</f>
        <v>342.99999999999955</v>
      </c>
    </row>
    <row r="48" spans="1:5" s="3" customFormat="1" ht="17.25" x14ac:dyDescent="0.3"/>
    <row r="49" s="3" customFormat="1" ht="17.25" x14ac:dyDescent="0.3"/>
    <row r="50" s="3" customFormat="1" ht="17.25" x14ac:dyDescent="0.3"/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A2" sqref="A2"/>
    </sheetView>
  </sheetViews>
  <sheetFormatPr defaultRowHeight="16.5" x14ac:dyDescent="0.3"/>
  <cols>
    <col min="1" max="1" width="11" style="21" bestFit="1" customWidth="1"/>
    <col min="2" max="2" width="15" style="21" bestFit="1" customWidth="1"/>
    <col min="3" max="3" width="15.75" style="21" bestFit="1" customWidth="1"/>
    <col min="4" max="4" width="14" style="21" customWidth="1"/>
  </cols>
  <sheetData>
    <row r="1" spans="1:4" x14ac:dyDescent="0.3">
      <c r="A1" s="21" t="s">
        <v>75</v>
      </c>
      <c r="B1" s="21" t="s">
        <v>59</v>
      </c>
      <c r="C1" s="21" t="s">
        <v>60</v>
      </c>
      <c r="D1" s="21" t="s">
        <v>61</v>
      </c>
    </row>
    <row r="2" spans="1:4" x14ac:dyDescent="0.3">
      <c r="A2" s="21" t="s">
        <v>62</v>
      </c>
      <c r="B2" s="21">
        <v>7</v>
      </c>
      <c r="C2" s="21">
        <v>3</v>
      </c>
    </row>
    <row r="3" spans="1:4" x14ac:dyDescent="0.3">
      <c r="A3" s="21" t="s">
        <v>63</v>
      </c>
      <c r="B3" s="21">
        <v>7</v>
      </c>
      <c r="C3" s="21">
        <v>1</v>
      </c>
    </row>
    <row r="4" spans="1:4" x14ac:dyDescent="0.3">
      <c r="A4" s="21" t="s">
        <v>64</v>
      </c>
      <c r="B4" s="21">
        <v>10</v>
      </c>
      <c r="C4" s="21">
        <v>11</v>
      </c>
    </row>
    <row r="5" spans="1:4" x14ac:dyDescent="0.3">
      <c r="A5" s="21" t="s">
        <v>65</v>
      </c>
      <c r="B5" s="21">
        <v>8</v>
      </c>
      <c r="C5" s="21">
        <v>0</v>
      </c>
    </row>
    <row r="6" spans="1:4" x14ac:dyDescent="0.3">
      <c r="A6" s="21" t="s">
        <v>66</v>
      </c>
      <c r="B6" s="21">
        <v>9</v>
      </c>
      <c r="C6" s="21">
        <v>0</v>
      </c>
    </row>
    <row r="7" spans="1:4" x14ac:dyDescent="0.3">
      <c r="A7" s="21" t="s">
        <v>67</v>
      </c>
      <c r="B7" s="21">
        <v>7</v>
      </c>
      <c r="C7" s="21">
        <v>0</v>
      </c>
    </row>
    <row r="8" spans="1:4" x14ac:dyDescent="0.3">
      <c r="A8" s="21" t="s">
        <v>68</v>
      </c>
      <c r="B8" s="21">
        <v>8</v>
      </c>
      <c r="C8" s="21">
        <v>0</v>
      </c>
    </row>
    <row r="9" spans="1:4" x14ac:dyDescent="0.3">
      <c r="A9" s="21" t="s">
        <v>69</v>
      </c>
      <c r="B9" s="21">
        <v>11</v>
      </c>
      <c r="C9" s="21">
        <v>0</v>
      </c>
    </row>
    <row r="10" spans="1:4" x14ac:dyDescent="0.3">
      <c r="A10" s="21" t="s">
        <v>70</v>
      </c>
      <c r="B10" s="21">
        <v>8</v>
      </c>
      <c r="C10" s="21">
        <v>0</v>
      </c>
    </row>
    <row r="11" spans="1:4" x14ac:dyDescent="0.3">
      <c r="A11" s="21" t="s">
        <v>71</v>
      </c>
      <c r="B11" s="21">
        <v>13</v>
      </c>
      <c r="C11" s="21">
        <v>5</v>
      </c>
    </row>
    <row r="12" spans="1:4" x14ac:dyDescent="0.3">
      <c r="A12" s="21" t="s">
        <v>72</v>
      </c>
      <c r="B12" s="21">
        <v>6</v>
      </c>
      <c r="C12" s="21">
        <v>6</v>
      </c>
    </row>
    <row r="13" spans="1:4" x14ac:dyDescent="0.3">
      <c r="A13" s="21" t="s">
        <v>73</v>
      </c>
      <c r="B13" s="21">
        <v>8</v>
      </c>
      <c r="C13" s="21">
        <v>2</v>
      </c>
    </row>
    <row r="14" spans="1:4" x14ac:dyDescent="0.3">
      <c r="A14" s="21" t="s">
        <v>74</v>
      </c>
      <c r="B14" s="21">
        <v>4</v>
      </c>
      <c r="C14" s="2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</vt:i4>
      </vt:variant>
    </vt:vector>
  </HeadingPairs>
  <TitlesOfParts>
    <vt:vector size="7" baseType="lpstr">
      <vt:lpstr>상품-판매</vt:lpstr>
      <vt:lpstr>상품매출 피벗차트</vt:lpstr>
      <vt:lpstr>상품-원가</vt:lpstr>
      <vt:lpstr>상품원가 피벗테이블</vt:lpstr>
      <vt:lpstr>상품-재고</vt:lpstr>
      <vt:lpstr>프로젝트</vt:lpstr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2018-02-25T07:47:05Z</dcterms:created>
  <dcterms:modified xsi:type="dcterms:W3CDTF">2020-09-10T16:54:01Z</dcterms:modified>
</cp:coreProperties>
</file>